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40009_{4F0C344A-FCE4-C640-83D1-A6EA6EBB63C4}" xr6:coauthVersionLast="36" xr6:coauthVersionMax="36" xr10:uidLastSave="{00000000-0000-0000-0000-000000000000}"/>
  <bookViews>
    <workbookView xWindow="15260" yWindow="7180" windowWidth="23140" windowHeight="13060"/>
  </bookViews>
  <sheets>
    <sheet name="12.Skupina" sheetId="1" r:id="rId1"/>
  </sheets>
  <calcPr calcId="181029" concurrentCalc="0"/>
</workbook>
</file>

<file path=xl/calcChain.xml><?xml version="1.0" encoding="utf-8"?>
<calcChain xmlns="http://schemas.openxmlformats.org/spreadsheetml/2006/main">
  <c r="G14" i="1" l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13" i="1"/>
  <c r="H13" i="1"/>
  <c r="H46" i="1"/>
</calcChain>
</file>

<file path=xl/sharedStrings.xml><?xml version="1.0" encoding="utf-8"?>
<sst xmlns="http://schemas.openxmlformats.org/spreadsheetml/2006/main" count="139" uniqueCount="80">
  <si>
    <t xml:space="preserve"> </t>
  </si>
  <si>
    <t>PONUDNIK</t>
  </si>
  <si>
    <t>_________________________________________</t>
  </si>
  <si>
    <t>Opis blaga</t>
  </si>
  <si>
    <t>kg</t>
  </si>
  <si>
    <t>kos</t>
  </si>
  <si>
    <t>Skupna vrednost skupine</t>
  </si>
  <si>
    <t>Datum: ______________________________</t>
  </si>
  <si>
    <t xml:space="preserve">              </t>
  </si>
  <si>
    <t>kruh beli, štruca ali hleb</t>
  </si>
  <si>
    <t>kruh koruzni, štruca ali hleb</t>
  </si>
  <si>
    <t>kruh ajdov, štruca ali hleb</t>
  </si>
  <si>
    <t>kruh rženi, štruca ali hleb</t>
  </si>
  <si>
    <t>kruh temni, štruca ali hleb</t>
  </si>
  <si>
    <t xml:space="preserve">kruh kmečki, štruca ali hleb </t>
  </si>
  <si>
    <t>kruh graham, štruca ali hleb</t>
  </si>
  <si>
    <t>kruh črn, štruca ali hleb</t>
  </si>
  <si>
    <t>kruh polbeli, štruca ali hleb</t>
  </si>
  <si>
    <t>prepečenec, pakirano po 500 dag</t>
  </si>
  <si>
    <t>žemlja, teža 50 g</t>
  </si>
  <si>
    <t>žemlja graham, teža 50 g</t>
  </si>
  <si>
    <t xml:space="preserve">sojin hlebček, teža 50 g </t>
  </si>
  <si>
    <t>bombeta, teža 50 g</t>
  </si>
  <si>
    <t>graham biga, teža 50 g</t>
  </si>
  <si>
    <t>pecivo s sirom, 60 g</t>
  </si>
  <si>
    <t>makovka, teža 50 g</t>
  </si>
  <si>
    <t>rogljiček mlečni, teža 50 g</t>
  </si>
  <si>
    <t>bombeta s sezamom, teža 50 g</t>
  </si>
  <si>
    <t>boboli, teža 500 dag</t>
  </si>
  <si>
    <t>drobtine, 500 g</t>
  </si>
  <si>
    <t>krof pustni, teža 50 g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</si>
  <si>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</si>
  <si>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</si>
  <si>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</si>
  <si>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</si>
  <si>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</si>
  <si>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</si>
  <si>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kruh z ovsenimi kosmiči, štruca ali hleb</t>
  </si>
  <si>
    <t>Letna orientacijska količina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</si>
  <si>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</si>
  <si>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</si>
  <si>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</si>
  <si>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</si>
  <si>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</si>
  <si>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</si>
  <si>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</si>
  <si>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</si>
  <si>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</si>
  <si>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</si>
  <si>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</si>
  <si>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</si>
  <si>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</si>
  <si>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</si>
  <si>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</si>
  <si>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</si>
  <si>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</si>
  <si>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kruh koruzni s semeni</t>
  </si>
  <si>
    <t>toast</t>
  </si>
  <si>
    <t>mlinci, rinfuza</t>
  </si>
  <si>
    <t>krušne kocke</t>
  </si>
  <si>
    <t>kruh brez konzervansov, štruca ali hleb</t>
  </si>
  <si>
    <t>štručka sirova</t>
  </si>
  <si>
    <t>žemlja ajdova</t>
  </si>
  <si>
    <t>štručka francoska</t>
  </si>
  <si>
    <t>Iskana NETO teža</t>
  </si>
  <si>
    <t>500 dag</t>
  </si>
  <si>
    <t>50g</t>
  </si>
  <si>
    <t>50 g</t>
  </si>
  <si>
    <t>500 g</t>
  </si>
  <si>
    <t>60 g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</si>
  <si>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</si>
  <si>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</si>
  <si>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štručka koruzna</t>
  </si>
  <si>
    <t>ciabata navadna</t>
  </si>
  <si>
    <t>0,3 kg</t>
  </si>
  <si>
    <t xml:space="preserve">P R E D R A Č U N     od 1. 2. 2020 do 31. 1. 2021 </t>
  </si>
  <si>
    <t>OBRAZEC 1</t>
  </si>
  <si>
    <t>Blagovna znamka</t>
  </si>
  <si>
    <t>znak kvalitete</t>
  </si>
  <si>
    <t xml:space="preserve">        20. SKUPINA:  KRUH IN PEKOVSKO PECIVO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</si>
</sst>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3" formatCode="#,##0.00\ &quot;€&quot;"/>
    <numFmt numFmtId="184" formatCode="#,##0.000\ &quot;€&quot;"/>
  </numFmts>
  <fonts count="10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8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8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 indent="2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183" fontId="9" fillId="0" borderId="2" xfId="0" applyNumberFormat="1" applyFont="1" applyBorder="1" applyAlignment="1">
      <alignment horizontal="right" vertical="top" wrapText="1"/>
    </xf>
    <xf numFmtId="3" fontId="9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9" fillId="0" borderId="7" xfId="0" applyFont="1" applyBorder="1" applyAlignment="1">
      <alignment horizontal="right" vertical="top" wrapText="1"/>
    </xf>
    <xf numFmtId="183" fontId="9" fillId="0" borderId="1" xfId="0" applyNumberFormat="1" applyFont="1" applyBorder="1" applyAlignment="1">
      <alignment horizontal="right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184" fontId="9" fillId="0" borderId="2" xfId="0" applyNumberFormat="1" applyFont="1" applyBorder="1" applyAlignment="1">
      <alignment horizontal="right" vertical="top" wrapText="1"/>
    </xf>
    <xf numFmtId="0" fontId="8" fillId="0" borderId="0" xfId="0" applyFont="1" applyAlignment="1">
      <alignment vertical="top"/>
    </xf>
    <xf numFmtId="0" fontId="9" fillId="3" borderId="4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183" fontId="9" fillId="0" borderId="0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abSelected="1" workbookViewId="0">
      <selection activeCell="A9" sqref="A9"/>
    </sheetView>
  </sheetViews>
  <sheetFormatPr baseColWidth="10" defaultColWidth="8.6640625" defaultRowHeight="13"/>
  <cols>
    <col min="1" max="1" width="9.1640625" style="3" customWidth="1"/>
    <col min="2" max="2" width="27" customWidth="1"/>
    <col min="3" max="3" width="11.83203125" customWidth="1"/>
    <col min="4" max="4" width="11.5" customWidth="1"/>
    <col min="6" max="6" width="11.5" customWidth="1"/>
    <col min="7" max="7" width="12.1640625" customWidth="1"/>
    <col min="8" max="9" width="11.5" customWidth="1"/>
    <col min="10" max="10" width="15.5" customWidth="1"/>
  </cols>
  <sheetData>
    <row r="1" spans="1:10">
      <c r="A1" s="4"/>
      <c r="J1" t="s">
        <v>76</v>
      </c>
    </row>
    <row r="2" spans="1:10">
      <c r="A2" s="4"/>
      <c r="B2" s="8" t="s">
        <v>36</v>
      </c>
      <c r="C2" s="8"/>
      <c r="H2" s="1" t="s">
        <v>0</v>
      </c>
      <c r="I2" s="1"/>
    </row>
    <row r="3" spans="1:10">
      <c r="A3" s="5" t="s">
        <v>1</v>
      </c>
    </row>
    <row r="4" spans="1:10">
      <c r="A4" s="5" t="s">
        <v>2</v>
      </c>
    </row>
    <row r="5" spans="1:10">
      <c r="A5" s="5" t="s">
        <v>2</v>
      </c>
    </row>
    <row r="6" spans="1:10" ht="16">
      <c r="A6" s="6" t="s">
        <v>75</v>
      </c>
    </row>
    <row r="7" spans="1:10" ht="16">
      <c r="A7" s="6"/>
    </row>
    <row r="8" spans="1:10">
      <c r="A8" s="4" t="s">
        <v>79</v>
      </c>
    </row>
    <row r="9" spans="1:10">
      <c r="A9" s="4" t="s">
        <v>8</v>
      </c>
    </row>
    <row r="10" spans="1:10" ht="14" thickBot="1">
      <c r="A10" s="5"/>
    </row>
    <row r="11" spans="1:10" ht="46" thickBot="1">
      <c r="A11" s="38" t="s">
        <v>31</v>
      </c>
      <c r="B11" s="39" t="s">
        <v>3</v>
      </c>
      <c r="C11" s="40" t="s">
        <v>64</v>
      </c>
      <c r="D11" s="40" t="s">
        <v>38</v>
      </c>
      <c r="E11" s="40" t="s">
        <v>32</v>
      </c>
      <c r="F11" s="40" t="s">
        <v>33</v>
      </c>
      <c r="G11" s="40" t="s">
        <v>34</v>
      </c>
      <c r="H11" s="40" t="s">
        <v>35</v>
      </c>
      <c r="I11" s="40" t="s">
        <v>78</v>
      </c>
      <c r="J11" s="20" t="s">
        <v>77</v>
      </c>
    </row>
    <row r="12" spans="1:10" ht="16" thickBot="1">
      <c r="A12" s="43">
        <v>1</v>
      </c>
      <c r="B12" s="44">
        <v>2</v>
      </c>
      <c r="C12" s="44">
        <v>3</v>
      </c>
      <c r="D12" s="44">
        <v>4</v>
      </c>
      <c r="E12" s="44">
        <v>5</v>
      </c>
      <c r="F12" s="44">
        <v>6</v>
      </c>
      <c r="G12" s="44">
        <v>7</v>
      </c>
      <c r="H12" s="44" t="s">
        <v>70</v>
      </c>
      <c r="I12" s="44"/>
      <c r="J12" s="21">
        <v>9</v>
      </c>
    </row>
    <row r="13" spans="1:10" ht="18.75" customHeight="1" thickBot="1">
      <c r="A13" s="25">
        <v>1</v>
      </c>
      <c r="B13" s="26" t="s">
        <v>28</v>
      </c>
      <c r="C13" s="22" t="s">
        <v>65</v>
      </c>
      <c r="D13" s="22">
        <v>220</v>
      </c>
      <c r="E13" s="27" t="s">
        <v>5</v>
      </c>
      <c r="F13" s="41">
        <v>0</v>
      </c>
      <c r="G13" s="41">
        <f>F13*1.095</f>
        <v>0</v>
      </c>
      <c r="H13" s="28">
        <f t="shared" ref="H13:H45" si="0">D13*G13</f>
        <v>0</v>
      </c>
      <c r="I13" s="28"/>
      <c r="J13" s="21"/>
    </row>
    <row r="14" spans="1:10" ht="18.75" customHeight="1" thickBot="1">
      <c r="A14" s="25">
        <v>2</v>
      </c>
      <c r="B14" s="26" t="s">
        <v>27</v>
      </c>
      <c r="C14" s="22" t="s">
        <v>66</v>
      </c>
      <c r="D14" s="29">
        <v>2000</v>
      </c>
      <c r="E14" s="27" t="s">
        <v>5</v>
      </c>
      <c r="F14" s="41">
        <v>0</v>
      </c>
      <c r="G14" s="41">
        <f t="shared" ref="G14:G45" si="1">F14*1.095</f>
        <v>0</v>
      </c>
      <c r="H14" s="28">
        <f t="shared" si="0"/>
        <v>0</v>
      </c>
      <c r="I14" s="28"/>
      <c r="J14" s="21"/>
    </row>
    <row r="15" spans="1:10" ht="18.75" customHeight="1" thickBot="1">
      <c r="A15" s="25">
        <v>3</v>
      </c>
      <c r="B15" s="26" t="s">
        <v>22</v>
      </c>
      <c r="C15" s="22" t="s">
        <v>67</v>
      </c>
      <c r="D15" s="29">
        <v>1700</v>
      </c>
      <c r="E15" s="27" t="s">
        <v>5</v>
      </c>
      <c r="F15" s="41">
        <v>0</v>
      </c>
      <c r="G15" s="41">
        <f t="shared" si="1"/>
        <v>0</v>
      </c>
      <c r="H15" s="28">
        <f t="shared" si="0"/>
        <v>0</v>
      </c>
      <c r="I15" s="28"/>
      <c r="J15" s="21"/>
    </row>
    <row r="16" spans="1:10" ht="18.75" customHeight="1" thickBot="1">
      <c r="A16" s="25">
        <v>4</v>
      </c>
      <c r="B16" s="26" t="s">
        <v>29</v>
      </c>
      <c r="C16" s="22" t="s">
        <v>68</v>
      </c>
      <c r="D16" s="22">
        <v>220</v>
      </c>
      <c r="E16" s="27" t="s">
        <v>5</v>
      </c>
      <c r="F16" s="41">
        <v>0</v>
      </c>
      <c r="G16" s="41">
        <f t="shared" si="1"/>
        <v>0</v>
      </c>
      <c r="H16" s="28">
        <f t="shared" si="0"/>
        <v>0</v>
      </c>
      <c r="I16" s="28"/>
      <c r="J16" s="21"/>
    </row>
    <row r="17" spans="1:10" ht="18.75" customHeight="1" thickBot="1">
      <c r="A17" s="25">
        <v>5</v>
      </c>
      <c r="B17" s="26" t="s">
        <v>23</v>
      </c>
      <c r="C17" s="22" t="s">
        <v>67</v>
      </c>
      <c r="D17" s="29">
        <v>2100</v>
      </c>
      <c r="E17" s="27" t="s">
        <v>5</v>
      </c>
      <c r="F17" s="41">
        <v>0</v>
      </c>
      <c r="G17" s="41">
        <f t="shared" si="1"/>
        <v>0</v>
      </c>
      <c r="H17" s="28">
        <f t="shared" si="0"/>
        <v>0</v>
      </c>
      <c r="I17" s="28"/>
      <c r="J17" s="21"/>
    </row>
    <row r="18" spans="1:10" ht="18.75" customHeight="1" thickBot="1">
      <c r="A18" s="25">
        <v>6</v>
      </c>
      <c r="B18" s="26" t="s">
        <v>30</v>
      </c>
      <c r="C18" s="22" t="s">
        <v>67</v>
      </c>
      <c r="D18" s="22">
        <v>800</v>
      </c>
      <c r="E18" s="27" t="s">
        <v>5</v>
      </c>
      <c r="F18" s="41">
        <v>0</v>
      </c>
      <c r="G18" s="41">
        <f t="shared" si="1"/>
        <v>0</v>
      </c>
      <c r="H18" s="28">
        <f t="shared" si="0"/>
        <v>0</v>
      </c>
      <c r="I18" s="28"/>
      <c r="J18" s="21"/>
    </row>
    <row r="19" spans="1:10" ht="18.75" customHeight="1" thickBot="1">
      <c r="A19" s="25">
        <v>7</v>
      </c>
      <c r="B19" s="26" t="s">
        <v>11</v>
      </c>
      <c r="C19" s="22" t="s">
        <v>4</v>
      </c>
      <c r="D19" s="22">
        <v>140</v>
      </c>
      <c r="E19" s="27" t="s">
        <v>5</v>
      </c>
      <c r="F19" s="41">
        <v>0</v>
      </c>
      <c r="G19" s="41">
        <f t="shared" si="1"/>
        <v>0</v>
      </c>
      <c r="H19" s="28">
        <f t="shared" si="0"/>
        <v>0</v>
      </c>
      <c r="I19" s="28"/>
      <c r="J19" s="21"/>
    </row>
    <row r="20" spans="1:10" ht="18.75" customHeight="1" thickBot="1">
      <c r="A20" s="25">
        <v>8</v>
      </c>
      <c r="B20" s="30" t="s">
        <v>9</v>
      </c>
      <c r="C20" s="24" t="s">
        <v>4</v>
      </c>
      <c r="D20" s="23">
        <v>150</v>
      </c>
      <c r="E20" s="27" t="s">
        <v>5</v>
      </c>
      <c r="F20" s="41">
        <v>0</v>
      </c>
      <c r="G20" s="41">
        <f t="shared" si="1"/>
        <v>0</v>
      </c>
      <c r="H20" s="28">
        <f t="shared" si="0"/>
        <v>0</v>
      </c>
      <c r="I20" s="28"/>
      <c r="J20" s="21"/>
    </row>
    <row r="21" spans="1:10" ht="31.5" customHeight="1" thickBot="1">
      <c r="A21" s="25">
        <v>9</v>
      </c>
      <c r="B21" s="26" t="s">
        <v>60</v>
      </c>
      <c r="C21" s="22" t="s">
        <v>4</v>
      </c>
      <c r="D21" s="29">
        <v>3000</v>
      </c>
      <c r="E21" s="31" t="s">
        <v>5</v>
      </c>
      <c r="F21" s="41">
        <v>0</v>
      </c>
      <c r="G21" s="41">
        <f t="shared" si="1"/>
        <v>0</v>
      </c>
      <c r="H21" s="28">
        <f t="shared" si="0"/>
        <v>0</v>
      </c>
      <c r="I21" s="28"/>
      <c r="J21" s="21"/>
    </row>
    <row r="22" spans="1:10" ht="18.75" customHeight="1" thickBot="1">
      <c r="A22" s="25">
        <v>10</v>
      </c>
      <c r="B22" s="26" t="s">
        <v>16</v>
      </c>
      <c r="C22" s="22" t="s">
        <v>4</v>
      </c>
      <c r="D22" s="22">
        <v>770</v>
      </c>
      <c r="E22" s="27" t="s">
        <v>5</v>
      </c>
      <c r="F22" s="41">
        <v>0</v>
      </c>
      <c r="G22" s="41">
        <f t="shared" si="1"/>
        <v>0</v>
      </c>
      <c r="H22" s="28">
        <f t="shared" si="0"/>
        <v>0</v>
      </c>
      <c r="I22" s="28"/>
      <c r="J22" s="21"/>
    </row>
    <row r="23" spans="1:10" ht="18.75" customHeight="1" thickBot="1">
      <c r="A23" s="25">
        <v>11</v>
      </c>
      <c r="B23" s="32" t="s">
        <v>15</v>
      </c>
      <c r="C23" s="33" t="s">
        <v>4</v>
      </c>
      <c r="D23" s="33">
        <v>440</v>
      </c>
      <c r="E23" s="27" t="s">
        <v>5</v>
      </c>
      <c r="F23" s="41">
        <v>0</v>
      </c>
      <c r="G23" s="41">
        <f t="shared" si="1"/>
        <v>0</v>
      </c>
      <c r="H23" s="28">
        <f t="shared" si="0"/>
        <v>0</v>
      </c>
      <c r="I23" s="28"/>
      <c r="J23" s="21"/>
    </row>
    <row r="24" spans="1:10" ht="18" customHeight="1" thickBot="1">
      <c r="A24" s="25">
        <v>12</v>
      </c>
      <c r="B24" s="30" t="s">
        <v>14</v>
      </c>
      <c r="C24" s="24" t="s">
        <v>4</v>
      </c>
      <c r="D24" s="23">
        <v>400</v>
      </c>
      <c r="E24" s="27" t="s">
        <v>5</v>
      </c>
      <c r="F24" s="41">
        <v>0</v>
      </c>
      <c r="G24" s="41">
        <f t="shared" si="1"/>
        <v>0</v>
      </c>
      <c r="H24" s="28">
        <f t="shared" si="0"/>
        <v>0</v>
      </c>
      <c r="I24" s="28"/>
      <c r="J24" s="21"/>
    </row>
    <row r="25" spans="1:10" ht="21" customHeight="1" thickBot="1">
      <c r="A25" s="25">
        <v>13</v>
      </c>
      <c r="B25" s="26" t="s">
        <v>56</v>
      </c>
      <c r="C25" s="22" t="s">
        <v>4</v>
      </c>
      <c r="D25" s="22">
        <v>800</v>
      </c>
      <c r="E25" s="27" t="s">
        <v>5</v>
      </c>
      <c r="F25" s="41">
        <v>0</v>
      </c>
      <c r="G25" s="41">
        <f t="shared" si="1"/>
        <v>0</v>
      </c>
      <c r="H25" s="28">
        <f t="shared" si="0"/>
        <v>0</v>
      </c>
      <c r="I25" s="28"/>
      <c r="J25" s="21"/>
    </row>
    <row r="26" spans="1:10" ht="18.75" customHeight="1" thickBot="1">
      <c r="A26" s="25">
        <v>14</v>
      </c>
      <c r="B26" s="26" t="s">
        <v>10</v>
      </c>
      <c r="C26" s="22" t="s">
        <v>4</v>
      </c>
      <c r="D26" s="29">
        <v>800</v>
      </c>
      <c r="E26" s="27" t="s">
        <v>5</v>
      </c>
      <c r="F26" s="41">
        <v>0</v>
      </c>
      <c r="G26" s="41">
        <f t="shared" si="1"/>
        <v>0</v>
      </c>
      <c r="H26" s="28">
        <f t="shared" si="0"/>
        <v>0</v>
      </c>
      <c r="I26" s="28"/>
      <c r="J26" s="21"/>
    </row>
    <row r="27" spans="1:10" ht="18.75" customHeight="1" thickBot="1">
      <c r="A27" s="25">
        <v>15</v>
      </c>
      <c r="B27" s="26" t="s">
        <v>17</v>
      </c>
      <c r="C27" s="22" t="s">
        <v>4</v>
      </c>
      <c r="D27" s="29">
        <v>2500</v>
      </c>
      <c r="E27" s="27" t="s">
        <v>5</v>
      </c>
      <c r="F27" s="41">
        <v>0</v>
      </c>
      <c r="G27" s="41">
        <f t="shared" si="1"/>
        <v>0</v>
      </c>
      <c r="H27" s="28">
        <f t="shared" si="0"/>
        <v>0</v>
      </c>
      <c r="I27" s="28"/>
      <c r="J27" s="21"/>
    </row>
    <row r="28" spans="1:10" ht="18.75" customHeight="1" thickBot="1">
      <c r="A28" s="25">
        <v>16</v>
      </c>
      <c r="B28" s="26" t="s">
        <v>12</v>
      </c>
      <c r="C28" s="22" t="s">
        <v>4</v>
      </c>
      <c r="D28" s="22">
        <v>200</v>
      </c>
      <c r="E28" s="27" t="s">
        <v>5</v>
      </c>
      <c r="F28" s="41">
        <v>0</v>
      </c>
      <c r="G28" s="41">
        <f t="shared" si="1"/>
        <v>0</v>
      </c>
      <c r="H28" s="28">
        <f t="shared" si="0"/>
        <v>0</v>
      </c>
      <c r="I28" s="28"/>
      <c r="J28" s="21"/>
    </row>
    <row r="29" spans="1:10" ht="18.75" customHeight="1" thickBot="1">
      <c r="A29" s="25">
        <v>17</v>
      </c>
      <c r="B29" s="26" t="s">
        <v>13</v>
      </c>
      <c r="C29" s="22" t="s">
        <v>4</v>
      </c>
      <c r="D29" s="22">
        <v>240</v>
      </c>
      <c r="E29" s="27" t="s">
        <v>5</v>
      </c>
      <c r="F29" s="41">
        <v>0</v>
      </c>
      <c r="G29" s="41">
        <f t="shared" si="1"/>
        <v>0</v>
      </c>
      <c r="H29" s="28">
        <f t="shared" si="0"/>
        <v>0</v>
      </c>
      <c r="I29" s="28"/>
      <c r="J29" s="21"/>
    </row>
    <row r="30" spans="1:10" ht="32.5" customHeight="1" thickBot="1">
      <c r="A30" s="25">
        <v>18</v>
      </c>
      <c r="B30" s="26" t="s">
        <v>37</v>
      </c>
      <c r="C30" s="22" t="s">
        <v>4</v>
      </c>
      <c r="D30" s="22">
        <v>600</v>
      </c>
      <c r="E30" s="27" t="s">
        <v>5</v>
      </c>
      <c r="F30" s="41">
        <v>0</v>
      </c>
      <c r="G30" s="41">
        <f t="shared" si="1"/>
        <v>0</v>
      </c>
      <c r="H30" s="28">
        <f t="shared" si="0"/>
        <v>0</v>
      </c>
      <c r="I30" s="28"/>
      <c r="J30" s="21"/>
    </row>
    <row r="31" spans="1:10" ht="18.75" customHeight="1" thickBot="1">
      <c r="A31" s="25">
        <v>19</v>
      </c>
      <c r="B31" s="26" t="s">
        <v>59</v>
      </c>
      <c r="C31" s="22" t="s">
        <v>4</v>
      </c>
      <c r="D31" s="22">
        <v>200</v>
      </c>
      <c r="E31" s="27" t="s">
        <v>5</v>
      </c>
      <c r="F31" s="41">
        <v>0</v>
      </c>
      <c r="G31" s="41">
        <f t="shared" si="1"/>
        <v>0</v>
      </c>
      <c r="H31" s="28">
        <f t="shared" si="0"/>
        <v>0</v>
      </c>
      <c r="I31" s="28"/>
      <c r="J31" s="21"/>
    </row>
    <row r="32" spans="1:10" ht="18.75" customHeight="1" thickBot="1">
      <c r="A32" s="25">
        <v>20</v>
      </c>
      <c r="B32" s="26" t="s">
        <v>25</v>
      </c>
      <c r="C32" s="22" t="s">
        <v>67</v>
      </c>
      <c r="D32" s="29">
        <v>2000</v>
      </c>
      <c r="E32" s="27" t="s">
        <v>5</v>
      </c>
      <c r="F32" s="41">
        <v>0</v>
      </c>
      <c r="G32" s="41">
        <f t="shared" si="1"/>
        <v>0</v>
      </c>
      <c r="H32" s="28">
        <f t="shared" si="0"/>
        <v>0</v>
      </c>
      <c r="I32" s="28"/>
      <c r="J32" s="21"/>
    </row>
    <row r="33" spans="1:10" ht="18.75" customHeight="1" thickBot="1">
      <c r="A33" s="25">
        <v>21</v>
      </c>
      <c r="B33" s="26" t="s">
        <v>58</v>
      </c>
      <c r="C33" s="22" t="s">
        <v>4</v>
      </c>
      <c r="D33" s="22">
        <v>150</v>
      </c>
      <c r="E33" s="27" t="s">
        <v>5</v>
      </c>
      <c r="F33" s="41">
        <v>0</v>
      </c>
      <c r="G33" s="41">
        <f t="shared" si="1"/>
        <v>0</v>
      </c>
      <c r="H33" s="28">
        <f t="shared" si="0"/>
        <v>0</v>
      </c>
      <c r="I33" s="28"/>
      <c r="J33" s="21"/>
    </row>
    <row r="34" spans="1:10" ht="18.75" customHeight="1" thickBot="1">
      <c r="A34" s="25">
        <v>22</v>
      </c>
      <c r="B34" s="26" t="s">
        <v>24</v>
      </c>
      <c r="C34" s="22" t="s">
        <v>69</v>
      </c>
      <c r="D34" s="22">
        <v>980</v>
      </c>
      <c r="E34" s="27" t="s">
        <v>5</v>
      </c>
      <c r="F34" s="41">
        <v>0</v>
      </c>
      <c r="G34" s="41">
        <f t="shared" si="1"/>
        <v>0</v>
      </c>
      <c r="H34" s="28">
        <f t="shared" si="0"/>
        <v>0</v>
      </c>
      <c r="I34" s="28"/>
      <c r="J34" s="21"/>
    </row>
    <row r="35" spans="1:10" ht="18.75" customHeight="1" thickBot="1">
      <c r="A35" s="25">
        <v>23</v>
      </c>
      <c r="B35" s="26" t="s">
        <v>18</v>
      </c>
      <c r="C35" s="22" t="s">
        <v>65</v>
      </c>
      <c r="D35" s="22">
        <v>60</v>
      </c>
      <c r="E35" s="27" t="s">
        <v>5</v>
      </c>
      <c r="F35" s="41">
        <v>0</v>
      </c>
      <c r="G35" s="41">
        <f t="shared" si="1"/>
        <v>0</v>
      </c>
      <c r="H35" s="28">
        <f t="shared" si="0"/>
        <v>0</v>
      </c>
      <c r="I35" s="28"/>
      <c r="J35" s="21"/>
    </row>
    <row r="36" spans="1:10" ht="18.75" customHeight="1" thickBot="1">
      <c r="A36" s="25">
        <v>24</v>
      </c>
      <c r="B36" s="26" t="s">
        <v>26</v>
      </c>
      <c r="C36" s="22" t="s">
        <v>67</v>
      </c>
      <c r="D36" s="29">
        <v>4900</v>
      </c>
      <c r="E36" s="27" t="s">
        <v>5</v>
      </c>
      <c r="F36" s="41">
        <v>0</v>
      </c>
      <c r="G36" s="41">
        <f t="shared" si="1"/>
        <v>0</v>
      </c>
      <c r="H36" s="28">
        <f t="shared" si="0"/>
        <v>0</v>
      </c>
      <c r="I36" s="28"/>
      <c r="J36" s="21"/>
    </row>
    <row r="37" spans="1:10" ht="18.75" customHeight="1" thickBot="1">
      <c r="A37" s="25">
        <v>25</v>
      </c>
      <c r="B37" s="26" t="s">
        <v>21</v>
      </c>
      <c r="C37" s="22" t="s">
        <v>67</v>
      </c>
      <c r="D37" s="29">
        <v>2000</v>
      </c>
      <c r="E37" s="27" t="s">
        <v>5</v>
      </c>
      <c r="F37" s="41">
        <v>0</v>
      </c>
      <c r="G37" s="41">
        <f t="shared" si="1"/>
        <v>0</v>
      </c>
      <c r="H37" s="28">
        <f t="shared" si="0"/>
        <v>0</v>
      </c>
      <c r="I37" s="28"/>
      <c r="J37" s="21"/>
    </row>
    <row r="38" spans="1:10" ht="18.75" customHeight="1" thickBot="1">
      <c r="A38" s="25">
        <v>26</v>
      </c>
      <c r="B38" s="26" t="s">
        <v>63</v>
      </c>
      <c r="C38" s="22" t="s">
        <v>4</v>
      </c>
      <c r="D38" s="29">
        <v>50</v>
      </c>
      <c r="E38" s="27" t="s">
        <v>4</v>
      </c>
      <c r="F38" s="41">
        <v>0</v>
      </c>
      <c r="G38" s="41">
        <f t="shared" si="1"/>
        <v>0</v>
      </c>
      <c r="H38" s="28">
        <f t="shared" si="0"/>
        <v>0</v>
      </c>
      <c r="I38" s="28"/>
      <c r="J38" s="21"/>
    </row>
    <row r="39" spans="1:10" ht="18.75" customHeight="1" thickBot="1">
      <c r="A39" s="25">
        <v>27</v>
      </c>
      <c r="B39" s="26" t="s">
        <v>72</v>
      </c>
      <c r="C39" s="22" t="s">
        <v>67</v>
      </c>
      <c r="D39" s="29">
        <v>1500</v>
      </c>
      <c r="E39" s="27" t="s">
        <v>5</v>
      </c>
      <c r="F39" s="41">
        <v>0</v>
      </c>
      <c r="G39" s="41">
        <f t="shared" si="1"/>
        <v>0</v>
      </c>
      <c r="H39" s="28">
        <f t="shared" si="0"/>
        <v>0</v>
      </c>
      <c r="I39" s="28"/>
      <c r="J39" s="21"/>
    </row>
    <row r="40" spans="1:10" ht="18.75" customHeight="1" thickBot="1">
      <c r="A40" s="25">
        <v>28</v>
      </c>
      <c r="B40" s="26" t="s">
        <v>61</v>
      </c>
      <c r="C40" s="22" t="s">
        <v>67</v>
      </c>
      <c r="D40" s="29">
        <v>800</v>
      </c>
      <c r="E40" s="27" t="s">
        <v>5</v>
      </c>
      <c r="F40" s="41">
        <v>0</v>
      </c>
      <c r="G40" s="41">
        <f t="shared" si="1"/>
        <v>0</v>
      </c>
      <c r="H40" s="28">
        <f t="shared" si="0"/>
        <v>0</v>
      </c>
      <c r="I40" s="28"/>
      <c r="J40" s="21"/>
    </row>
    <row r="41" spans="1:10" ht="18.75" customHeight="1" thickBot="1">
      <c r="A41" s="25">
        <v>29</v>
      </c>
      <c r="B41" s="26" t="s">
        <v>73</v>
      </c>
      <c r="C41" s="22" t="s">
        <v>74</v>
      </c>
      <c r="D41" s="29">
        <v>2000</v>
      </c>
      <c r="E41" s="27" t="s">
        <v>5</v>
      </c>
      <c r="F41" s="41">
        <v>0</v>
      </c>
      <c r="G41" s="41">
        <f t="shared" si="1"/>
        <v>0</v>
      </c>
      <c r="H41" s="28">
        <f t="shared" si="0"/>
        <v>0</v>
      </c>
      <c r="I41" s="28"/>
      <c r="J41" s="21"/>
    </row>
    <row r="42" spans="1:10" ht="18.75" customHeight="1" thickBot="1">
      <c r="A42" s="25">
        <v>30</v>
      </c>
      <c r="B42" s="26" t="s">
        <v>57</v>
      </c>
      <c r="C42" s="22" t="s">
        <v>4</v>
      </c>
      <c r="D42" s="22">
        <v>200</v>
      </c>
      <c r="E42" s="27" t="s">
        <v>5</v>
      </c>
      <c r="F42" s="41">
        <v>0</v>
      </c>
      <c r="G42" s="41">
        <f t="shared" si="1"/>
        <v>0</v>
      </c>
      <c r="H42" s="28">
        <f t="shared" si="0"/>
        <v>0</v>
      </c>
      <c r="I42" s="28"/>
      <c r="J42" s="21"/>
    </row>
    <row r="43" spans="1:10" ht="18.75" customHeight="1" thickBot="1">
      <c r="A43" s="25">
        <v>31</v>
      </c>
      <c r="B43" s="26" t="s">
        <v>62</v>
      </c>
      <c r="C43" s="22" t="s">
        <v>67</v>
      </c>
      <c r="D43" s="22">
        <v>800</v>
      </c>
      <c r="E43" s="27" t="s">
        <v>5</v>
      </c>
      <c r="F43" s="41">
        <v>0</v>
      </c>
      <c r="G43" s="41">
        <f t="shared" si="1"/>
        <v>0</v>
      </c>
      <c r="H43" s="28">
        <f t="shared" si="0"/>
        <v>0</v>
      </c>
      <c r="I43" s="28"/>
      <c r="J43" s="21"/>
    </row>
    <row r="44" spans="1:10" ht="17.25" customHeight="1" thickBot="1">
      <c r="A44" s="25">
        <v>32</v>
      </c>
      <c r="B44" s="26" t="s">
        <v>20</v>
      </c>
      <c r="C44" s="22" t="s">
        <v>67</v>
      </c>
      <c r="D44" s="29">
        <v>2000</v>
      </c>
      <c r="E44" s="27" t="s">
        <v>5</v>
      </c>
      <c r="F44" s="41">
        <v>0</v>
      </c>
      <c r="G44" s="41">
        <f t="shared" si="1"/>
        <v>0</v>
      </c>
      <c r="H44" s="28">
        <f t="shared" si="0"/>
        <v>0</v>
      </c>
      <c r="I44" s="28"/>
      <c r="J44" s="21"/>
    </row>
    <row r="45" spans="1:10" ht="19.5" customHeight="1" thickBot="1">
      <c r="A45" s="25">
        <v>33</v>
      </c>
      <c r="B45" s="26" t="s">
        <v>19</v>
      </c>
      <c r="C45" s="22" t="s">
        <v>67</v>
      </c>
      <c r="D45" s="29">
        <v>2000</v>
      </c>
      <c r="E45" s="31" t="s">
        <v>5</v>
      </c>
      <c r="F45" s="41">
        <v>0</v>
      </c>
      <c r="G45" s="41">
        <f t="shared" si="1"/>
        <v>0</v>
      </c>
      <c r="H45" s="28">
        <f t="shared" si="0"/>
        <v>0</v>
      </c>
      <c r="I45" s="28"/>
      <c r="J45" s="21"/>
    </row>
    <row r="46" spans="1:10" ht="15" thickBot="1">
      <c r="A46" s="34"/>
      <c r="B46" s="35"/>
      <c r="C46" s="35"/>
      <c r="D46" s="36"/>
      <c r="E46" s="36"/>
      <c r="F46" s="46" t="s">
        <v>6</v>
      </c>
      <c r="G46" s="47"/>
      <c r="H46" s="37">
        <f>SUM(H13:H45)</f>
        <v>0</v>
      </c>
      <c r="I46" s="45"/>
    </row>
    <row r="47" spans="1:10">
      <c r="A47" s="4"/>
    </row>
    <row r="48" spans="1:10">
      <c r="A48" s="5" t="s">
        <v>39</v>
      </c>
    </row>
    <row r="49" spans="1:9" ht="16">
      <c r="A49" s="42" t="s">
        <v>71</v>
      </c>
      <c r="B49" s="10"/>
      <c r="C49" s="10"/>
      <c r="D49" s="10"/>
      <c r="E49" s="10"/>
      <c r="F49" s="10"/>
      <c r="G49" s="10"/>
      <c r="H49" s="10"/>
      <c r="I49" s="10"/>
    </row>
    <row r="50" spans="1:9" ht="16">
      <c r="A50" s="9" t="s">
        <v>40</v>
      </c>
    </row>
    <row r="51" spans="1:9" ht="16">
      <c r="A51" s="9" t="s">
        <v>41</v>
      </c>
      <c r="B51" s="11"/>
      <c r="C51" s="11"/>
      <c r="D51" s="11"/>
      <c r="E51" s="11"/>
      <c r="F51" s="11"/>
      <c r="G51" s="11"/>
      <c r="H51" s="11"/>
      <c r="I51" s="11"/>
    </row>
    <row r="52" spans="1:9" ht="16">
      <c r="A52" s="9" t="s">
        <v>42</v>
      </c>
      <c r="B52" s="11"/>
      <c r="C52" s="11"/>
      <c r="D52" s="11"/>
      <c r="E52" s="11"/>
      <c r="F52" s="11"/>
      <c r="G52" s="11"/>
      <c r="H52" s="11"/>
      <c r="I52" s="11"/>
    </row>
    <row r="53" spans="1:9" ht="16">
      <c r="A53" s="9" t="s">
        <v>43</v>
      </c>
    </row>
    <row r="54" spans="1:9" ht="16">
      <c r="A54" s="9" t="s">
        <v>44</v>
      </c>
    </row>
    <row r="55" spans="1:9" ht="16">
      <c r="A55" s="9" t="s">
        <v>45</v>
      </c>
    </row>
    <row r="56" spans="1:9" ht="16">
      <c r="A56" s="9" t="s">
        <v>46</v>
      </c>
    </row>
    <row r="57" spans="1:9" ht="16">
      <c r="A57" s="9" t="s">
        <v>47</v>
      </c>
    </row>
    <row r="58" spans="1:9" ht="16">
      <c r="A58" s="12" t="s">
        <v>48</v>
      </c>
    </row>
    <row r="59" spans="1:9" ht="16">
      <c r="A59" s="12" t="s">
        <v>49</v>
      </c>
    </row>
    <row r="60" spans="1:9" ht="16">
      <c r="A60" s="6" t="s">
        <v>50</v>
      </c>
      <c r="B60" s="13"/>
      <c r="C60" s="13"/>
    </row>
    <row r="61" spans="1:9" ht="16">
      <c r="A61" s="12" t="s">
        <v>51</v>
      </c>
    </row>
    <row r="62" spans="1:9" ht="16">
      <c r="A62" s="14" t="s">
        <v>52</v>
      </c>
    </row>
    <row r="63" spans="1:9" ht="16">
      <c r="A63" s="12" t="s">
        <v>53</v>
      </c>
    </row>
    <row r="64" spans="1:9" ht="16">
      <c r="A64" s="14" t="s">
        <v>54</v>
      </c>
    </row>
    <row r="65" spans="1:9" ht="16">
      <c r="A65" s="14"/>
    </row>
    <row r="67" spans="1:9">
      <c r="A67" s="5"/>
      <c r="B67" s="5" t="s">
        <v>7</v>
      </c>
      <c r="C67" s="5"/>
      <c r="G67" s="15" t="s">
        <v>55</v>
      </c>
    </row>
    <row r="68" spans="1:9">
      <c r="A68" s="16"/>
      <c r="B68" s="17"/>
      <c r="C68" s="17"/>
      <c r="D68" s="18"/>
      <c r="E68" s="19"/>
      <c r="F68" s="18"/>
      <c r="G68" s="18"/>
      <c r="H68" s="18"/>
      <c r="I68" s="18"/>
    </row>
    <row r="69" spans="1:9">
      <c r="A69" s="4"/>
    </row>
    <row r="70" spans="1:9">
      <c r="A70" s="7"/>
    </row>
    <row r="71" spans="1:9">
      <c r="A71" s="2"/>
    </row>
    <row r="72" spans="1:9">
      <c r="A72" s="2"/>
    </row>
    <row r="73" spans="1:9">
      <c r="A73" s="5"/>
    </row>
    <row r="74" spans="1:9">
      <c r="A74" s="5"/>
      <c r="F74" s="5"/>
    </row>
    <row r="75" spans="1:9">
      <c r="A75" s="5"/>
    </row>
    <row r="76" spans="1:9">
      <c r="A76" s="5"/>
    </row>
    <row r="77" spans="1:9">
      <c r="A77" s="4"/>
    </row>
    <row r="78" spans="1:9">
      <c r="A78" s="4"/>
    </row>
  </sheetData>
  <mergeCells count="1">
    <mergeCell ref="F46:G46"/>
  </mergeCells>
  <phoneticPr fontId="7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2019-10-17T07:28:26Z</dcterms:modified>
</cp:coreProperties>
</file>